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54EDD280-EC30-4813-A9B1-D54CFF1D5C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definedNames>
    <definedName name="_xlnm.Print_Area" localSheetId="0">'4'!$A$1:$M$25</definedName>
    <definedName name="_xlnm.Print_Titles" localSheetId="0">'4'!$10:$12</definedName>
  </definedNames>
  <calcPr calcId="181029"/>
</workbook>
</file>

<file path=xl/calcChain.xml><?xml version="1.0" encoding="utf-8"?>
<calcChain xmlns="http://schemas.openxmlformats.org/spreadsheetml/2006/main">
  <c r="I15" i="4" l="1"/>
  <c r="I18" i="4"/>
  <c r="I19" i="4"/>
  <c r="I17" i="4"/>
  <c r="D17" i="4"/>
  <c r="D16" i="4" s="1"/>
  <c r="J15" i="4"/>
  <c r="J13" i="4" s="1"/>
  <c r="C13" i="4"/>
  <c r="C25" i="4" s="1"/>
  <c r="C16" i="4"/>
  <c r="C19" i="4"/>
  <c r="C22" i="4"/>
  <c r="D13" i="4"/>
  <c r="D19" i="4"/>
  <c r="D22" i="4"/>
  <c r="E13" i="4"/>
  <c r="E16" i="4"/>
  <c r="E19" i="4"/>
  <c r="E22" i="4"/>
  <c r="F13" i="4"/>
  <c r="F16" i="4"/>
  <c r="F19" i="4"/>
  <c r="F22" i="4"/>
  <c r="G13" i="4"/>
  <c r="G16" i="4"/>
  <c r="G19" i="4"/>
  <c r="G22" i="4"/>
  <c r="H13" i="4"/>
  <c r="H16" i="4"/>
  <c r="H19" i="4"/>
  <c r="H22" i="4"/>
  <c r="M22" i="4" s="1"/>
  <c r="I13" i="4"/>
  <c r="I16" i="4"/>
  <c r="I22" i="4"/>
  <c r="J16" i="4"/>
  <c r="J19" i="4"/>
  <c r="J22" i="4"/>
  <c r="K13" i="4"/>
  <c r="K16" i="4"/>
  <c r="K19" i="4"/>
  <c r="K22" i="4"/>
  <c r="L13" i="4"/>
  <c r="L16" i="4"/>
  <c r="L19" i="4"/>
  <c r="L22" i="4"/>
  <c r="M24" i="4"/>
  <c r="M23" i="4"/>
  <c r="M21" i="4"/>
  <c r="M20" i="4"/>
  <c r="M18" i="4"/>
  <c r="M15" i="4"/>
  <c r="M14" i="4"/>
  <c r="K25" i="4" l="1"/>
  <c r="L25" i="4"/>
  <c r="M17" i="4"/>
  <c r="F25" i="4"/>
  <c r="H25" i="4"/>
  <c r="G25" i="4"/>
  <c r="I25" i="4"/>
  <c r="M16" i="4"/>
  <c r="E25" i="4"/>
  <c r="J25" i="4"/>
  <c r="M19" i="4"/>
  <c r="D25" i="4"/>
  <c r="M13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00000000-0006-0000-0000-00003300000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00000000-0006-0000-0000-00003400000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0000000-0006-0000-0000-00003600000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00000000-0006-0000-0000-00004200000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00000000-0006-0000-0000-000043000000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00000000-0006-0000-0000-000044000000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00000000-0006-0000-0000-0000450000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00000000-0006-0000-0000-000046000000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00000000-0006-0000-0000-000047000000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0000000-0006-0000-0000-000048000000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0000000-0006-0000-0000-000049000000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00000000-0006-0000-0000-00004A000000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00000000-0006-0000-0000-00004B000000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00000000-0006-0000-0000-00004C00000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0000000-0006-0000-0000-00004D00000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00000000-0006-0000-0000-00004E00000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00000000-0006-0000-0000-00004F00000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00000000-0006-0000-0000-000050000000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<sst xmlns="http://schemas.openxmlformats.org/spreadsheetml/2006/main" count="47" uniqueCount="41">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</sst>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Arial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showGridLines="0" tabSelected="1" zoomScaleNormal="80" zoomScaleSheetLayoutView="75" workbookViewId="0">
      <selection activeCell="F13" sqref="F13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1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">
      <c r="A6" s="21" t="s">
        <v>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8" spans="1:13" x14ac:dyDescent="0.2">
      <c r="A8" s="21" t="s">
        <v>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10" spans="1:13" x14ac:dyDescent="0.2">
      <c r="A10" s="19" t="s">
        <v>0</v>
      </c>
      <c r="B10" s="19" t="s">
        <v>1</v>
      </c>
      <c r="C10" s="19" t="s">
        <v>2</v>
      </c>
      <c r="D10" s="19" t="s">
        <v>3</v>
      </c>
      <c r="E10" s="19"/>
      <c r="F10" s="19"/>
      <c r="G10" s="19"/>
      <c r="H10" s="19"/>
      <c r="I10" s="19"/>
      <c r="J10" s="20"/>
      <c r="K10" s="20"/>
      <c r="L10" s="19"/>
      <c r="M10" s="19" t="s">
        <v>4</v>
      </c>
    </row>
    <row r="11" spans="1:13" ht="123" customHeight="1" x14ac:dyDescent="0.2">
      <c r="A11" s="19"/>
      <c r="B11" s="19"/>
      <c r="C11" s="19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" t="s">
        <v>35</v>
      </c>
      <c r="L11" s="10" t="s">
        <v>29</v>
      </c>
      <c r="M11" s="19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1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5">
        <f t="shared" ref="C13:L13" si="0">SUM(C14:C15)</f>
        <v>12760610.369999997</v>
      </c>
      <c r="D13" s="15">
        <f t="shared" si="0"/>
        <v>2836207.04</v>
      </c>
      <c r="E13" s="15">
        <f t="shared" si="0"/>
        <v>0</v>
      </c>
      <c r="F13" s="15">
        <f t="shared" si="0"/>
        <v>14169.900000000001</v>
      </c>
      <c r="G13" s="15">
        <f t="shared" si="0"/>
        <v>-97518.34</v>
      </c>
      <c r="H13" s="15">
        <f t="shared" si="0"/>
        <v>0</v>
      </c>
      <c r="I13" s="15">
        <f t="shared" si="0"/>
        <v>-2515658.2799999998</v>
      </c>
      <c r="J13" s="15">
        <f t="shared" si="0"/>
        <v>-101475.38</v>
      </c>
      <c r="K13" s="15">
        <f t="shared" si="0"/>
        <v>-36.799999999999997</v>
      </c>
      <c r="L13" s="15">
        <f t="shared" si="0"/>
        <v>0</v>
      </c>
      <c r="M13" s="15">
        <f t="shared" ref="M13:M24" si="1">SUM(C13:L13)</f>
        <v>12896298.509999996</v>
      </c>
    </row>
    <row r="14" spans="1:13" ht="15" customHeight="1" x14ac:dyDescent="0.2">
      <c r="A14" s="2" t="s">
        <v>7</v>
      </c>
      <c r="B14" s="3" t="s">
        <v>8</v>
      </c>
      <c r="C14" s="23">
        <v>12760610.369999997</v>
      </c>
      <c r="D14" s="23">
        <v>57952.79</v>
      </c>
      <c r="E14" s="23">
        <v>23241.09</v>
      </c>
      <c r="F14" s="23">
        <v>14169.900000000001</v>
      </c>
      <c r="G14" s="23">
        <v>-54555.200000000004</v>
      </c>
      <c r="H14" s="23"/>
      <c r="I14" s="23">
        <v>-139801.66999999998</v>
      </c>
      <c r="J14" s="23"/>
      <c r="K14" s="23"/>
      <c r="L14" s="18"/>
      <c r="M14" s="15">
        <f t="shared" si="1"/>
        <v>12661617.279999997</v>
      </c>
    </row>
    <row r="15" spans="1:13" ht="15" customHeight="1" x14ac:dyDescent="0.2">
      <c r="A15" s="2" t="s">
        <v>9</v>
      </c>
      <c r="B15" s="3" t="s">
        <v>10</v>
      </c>
      <c r="C15" s="23"/>
      <c r="D15" s="23">
        <v>2778254.25</v>
      </c>
      <c r="E15" s="23">
        <v>-23241.09</v>
      </c>
      <c r="F15" s="23"/>
      <c r="G15" s="23">
        <v>-42963.14</v>
      </c>
      <c r="H15" s="23"/>
      <c r="I15" s="23">
        <f>-2375856.61</f>
        <v>-2375856.61</v>
      </c>
      <c r="J15" s="23">
        <f>-98455.41-955.32-2064.65</f>
        <v>-101475.38</v>
      </c>
      <c r="K15" s="23">
        <v>-36.799999999999997</v>
      </c>
      <c r="L15" s="18"/>
      <c r="M15" s="15">
        <f t="shared" si="1"/>
        <v>234681.23000000016</v>
      </c>
    </row>
    <row r="16" spans="1:13" ht="74.25" customHeight="1" x14ac:dyDescent="0.2">
      <c r="A16" s="1" t="s">
        <v>11</v>
      </c>
      <c r="B16" s="5" t="s">
        <v>37</v>
      </c>
      <c r="C16" s="24">
        <f t="shared" ref="C16:L16" si="2">SUM(C17:C18)</f>
        <v>13166206.890000001</v>
      </c>
      <c r="D16" s="24">
        <f t="shared" si="2"/>
        <v>3600787.7699999996</v>
      </c>
      <c r="E16" s="24">
        <f t="shared" si="2"/>
        <v>0</v>
      </c>
      <c r="F16" s="24">
        <f t="shared" si="2"/>
        <v>124456</v>
      </c>
      <c r="G16" s="24">
        <f t="shared" si="2"/>
        <v>-121445.21999999999</v>
      </c>
      <c r="H16" s="24">
        <f t="shared" si="2"/>
        <v>0</v>
      </c>
      <c r="I16" s="24">
        <f t="shared" si="2"/>
        <v>-2644228.9</v>
      </c>
      <c r="J16" s="24">
        <f t="shared" si="2"/>
        <v>-47592.82</v>
      </c>
      <c r="K16" s="24">
        <f t="shared" si="2"/>
        <v>-214860.28</v>
      </c>
      <c r="L16" s="15">
        <f t="shared" si="2"/>
        <v>0</v>
      </c>
      <c r="M16" s="15">
        <f t="shared" si="1"/>
        <v>13863323.439999999</v>
      </c>
    </row>
    <row r="17" spans="1:14" ht="15" customHeight="1" x14ac:dyDescent="0.2">
      <c r="A17" s="2" t="s">
        <v>31</v>
      </c>
      <c r="B17" s="3" t="s">
        <v>8</v>
      </c>
      <c r="C17" s="23">
        <v>13071956</v>
      </c>
      <c r="D17" s="23">
        <f>1237883.49-49.27-124456</f>
        <v>1113378.22</v>
      </c>
      <c r="E17" s="23">
        <v>-2473.4899999999998</v>
      </c>
      <c r="F17" s="23">
        <v>124456</v>
      </c>
      <c r="G17" s="23">
        <v>-32965.14</v>
      </c>
      <c r="H17" s="23"/>
      <c r="I17" s="23">
        <f>-261652.52+31965.98</f>
        <v>-229686.53999999998</v>
      </c>
      <c r="J17" s="23">
        <v>-2576</v>
      </c>
      <c r="K17" s="23">
        <v>-212641</v>
      </c>
      <c r="L17" s="18"/>
      <c r="M17" s="15">
        <f t="shared" si="1"/>
        <v>13829448.050000001</v>
      </c>
    </row>
    <row r="18" spans="1:14" ht="15" customHeight="1" x14ac:dyDescent="0.2">
      <c r="A18" s="2" t="s">
        <v>32</v>
      </c>
      <c r="B18" s="3" t="s">
        <v>10</v>
      </c>
      <c r="C18" s="23">
        <v>94250.890000000596</v>
      </c>
      <c r="D18" s="23">
        <v>2487409.5499999998</v>
      </c>
      <c r="E18" s="23">
        <v>2473.4899999999998</v>
      </c>
      <c r="F18" s="23"/>
      <c r="G18" s="23">
        <v>-88480.079999999987</v>
      </c>
      <c r="H18" s="23"/>
      <c r="I18" s="23">
        <f>-2475937.07+61394.71</f>
        <v>-2414542.36</v>
      </c>
      <c r="J18" s="23">
        <v>-45016.82</v>
      </c>
      <c r="K18" s="23">
        <v>-2219.2800000000002</v>
      </c>
      <c r="L18" s="18"/>
      <c r="M18" s="15">
        <f t="shared" si="1"/>
        <v>33875.390000000691</v>
      </c>
    </row>
    <row r="19" spans="1:14" ht="114.75" customHeight="1" x14ac:dyDescent="0.2">
      <c r="A19" s="1" t="s">
        <v>12</v>
      </c>
      <c r="B19" s="5" t="s">
        <v>38</v>
      </c>
      <c r="C19" s="24">
        <f t="shared" ref="C19:L19" si="3">SUM(C20:C21)</f>
        <v>7549337.2500000019</v>
      </c>
      <c r="D19" s="24">
        <f t="shared" si="3"/>
        <v>769358.45</v>
      </c>
      <c r="E19" s="24">
        <f t="shared" si="3"/>
        <v>0</v>
      </c>
      <c r="F19" s="24">
        <f t="shared" si="3"/>
        <v>1269.69</v>
      </c>
      <c r="G19" s="24">
        <f t="shared" si="3"/>
        <v>-16801.489999999998</v>
      </c>
      <c r="H19" s="24">
        <f t="shared" si="3"/>
        <v>0</v>
      </c>
      <c r="I19" s="24">
        <f>SUM(I20:I21)</f>
        <v>-108000.47</v>
      </c>
      <c r="J19" s="24">
        <f>SUM(J20:J21)</f>
        <v>-19409.7</v>
      </c>
      <c r="K19" s="24">
        <f t="shared" si="3"/>
        <v>0</v>
      </c>
      <c r="L19" s="15">
        <f t="shared" si="3"/>
        <v>0</v>
      </c>
      <c r="M19" s="15">
        <f t="shared" si="1"/>
        <v>8175753.7300000023</v>
      </c>
    </row>
    <row r="20" spans="1:14" ht="15" customHeight="1" x14ac:dyDescent="0.2">
      <c r="A20" s="2" t="s">
        <v>14</v>
      </c>
      <c r="B20" s="3" t="s">
        <v>8</v>
      </c>
      <c r="C20" s="23">
        <v>7077374.5400000019</v>
      </c>
      <c r="D20" s="23"/>
      <c r="E20" s="23">
        <v>339721.08</v>
      </c>
      <c r="F20" s="23">
        <v>1269.69</v>
      </c>
      <c r="G20" s="23">
        <v>-1110.78</v>
      </c>
      <c r="H20" s="23"/>
      <c r="I20" s="23">
        <v>-108000.47</v>
      </c>
      <c r="J20" s="23"/>
      <c r="K20" s="23"/>
      <c r="L20" s="18"/>
      <c r="M20" s="15">
        <f t="shared" si="1"/>
        <v>7309254.0600000024</v>
      </c>
    </row>
    <row r="21" spans="1:14" ht="15" customHeight="1" x14ac:dyDescent="0.2">
      <c r="A21" s="2" t="s">
        <v>33</v>
      </c>
      <c r="B21" s="3" t="s">
        <v>10</v>
      </c>
      <c r="C21" s="23">
        <v>471962.70999999985</v>
      </c>
      <c r="D21" s="23">
        <v>769358.45</v>
      </c>
      <c r="E21" s="23">
        <v>-339721.08</v>
      </c>
      <c r="F21" s="23"/>
      <c r="G21" s="23">
        <v>-15690.71</v>
      </c>
      <c r="H21" s="23"/>
      <c r="I21" s="23"/>
      <c r="J21" s="23">
        <v>-19409.7</v>
      </c>
      <c r="K21" s="23"/>
      <c r="L21" s="18"/>
      <c r="M21" s="15">
        <f t="shared" si="1"/>
        <v>866499.66999999969</v>
      </c>
    </row>
    <row r="22" spans="1:14" ht="15" customHeight="1" x14ac:dyDescent="0.2">
      <c r="A22" s="1" t="s">
        <v>15</v>
      </c>
      <c r="B22" s="5" t="s">
        <v>13</v>
      </c>
      <c r="C22" s="24">
        <f t="shared" ref="C22:L22" si="4">SUM(C23:C24)</f>
        <v>82035.099999999991</v>
      </c>
      <c r="D22" s="24">
        <f t="shared" si="4"/>
        <v>6301.14</v>
      </c>
      <c r="E22" s="24">
        <f>SUM(E23:E24)</f>
        <v>0</v>
      </c>
      <c r="F22" s="24">
        <f t="shared" si="4"/>
        <v>5000</v>
      </c>
      <c r="G22" s="24">
        <f t="shared" si="4"/>
        <v>-800</v>
      </c>
      <c r="H22" s="24">
        <f t="shared" si="4"/>
        <v>0</v>
      </c>
      <c r="I22" s="24">
        <f t="shared" si="4"/>
        <v>-6786.71</v>
      </c>
      <c r="J22" s="24">
        <f>SUM(J23:J24)</f>
        <v>0</v>
      </c>
      <c r="K22" s="24">
        <f t="shared" si="4"/>
        <v>0</v>
      </c>
      <c r="L22" s="15">
        <f t="shared" si="4"/>
        <v>0</v>
      </c>
      <c r="M22" s="15">
        <f t="shared" si="1"/>
        <v>85749.529999999984</v>
      </c>
    </row>
    <row r="23" spans="1:14" ht="15" customHeight="1" x14ac:dyDescent="0.2">
      <c r="A23" s="2" t="s">
        <v>17</v>
      </c>
      <c r="B23" s="3" t="s">
        <v>8</v>
      </c>
      <c r="C23" s="23">
        <v>77676.969999999987</v>
      </c>
      <c r="D23" s="23">
        <v>2276.8000000000002</v>
      </c>
      <c r="E23" s="23"/>
      <c r="F23" s="23">
        <v>5000</v>
      </c>
      <c r="G23" s="23">
        <v>-800</v>
      </c>
      <c r="H23" s="23"/>
      <c r="I23" s="23">
        <v>-3646.71</v>
      </c>
      <c r="J23" s="23"/>
      <c r="K23" s="23"/>
      <c r="L23" s="18"/>
      <c r="M23" s="15">
        <f t="shared" si="1"/>
        <v>80507.059999999983</v>
      </c>
    </row>
    <row r="24" spans="1:14" ht="15" customHeight="1" x14ac:dyDescent="0.2">
      <c r="A24" s="2" t="s">
        <v>18</v>
      </c>
      <c r="B24" s="3" t="s">
        <v>10</v>
      </c>
      <c r="C24" s="23">
        <v>4358.13</v>
      </c>
      <c r="D24" s="23">
        <v>4024.34</v>
      </c>
      <c r="E24" s="23"/>
      <c r="F24" s="23"/>
      <c r="G24" s="23"/>
      <c r="H24" s="23"/>
      <c r="I24" s="23">
        <v>-3140</v>
      </c>
      <c r="J24" s="23"/>
      <c r="K24" s="23"/>
      <c r="L24" s="18"/>
      <c r="M24" s="15">
        <f t="shared" si="1"/>
        <v>5242.4700000000012</v>
      </c>
    </row>
    <row r="25" spans="1:14" ht="15" customHeight="1" x14ac:dyDescent="0.2">
      <c r="A25" s="1" t="s">
        <v>20</v>
      </c>
      <c r="B25" s="5" t="s">
        <v>34</v>
      </c>
      <c r="C25" s="16">
        <f t="shared" ref="C25:L25" si="5">SUM(C13,C16,C19,C22)</f>
        <v>33558189.609999999</v>
      </c>
      <c r="D25" s="16">
        <f t="shared" si="5"/>
        <v>7212654.3999999994</v>
      </c>
      <c r="E25" s="16">
        <f t="shared" si="5"/>
        <v>0</v>
      </c>
      <c r="F25" s="16">
        <f t="shared" si="5"/>
        <v>144895.59</v>
      </c>
      <c r="G25" s="16">
        <f t="shared" si="5"/>
        <v>-236565.05</v>
      </c>
      <c r="H25" s="16">
        <f t="shared" si="5"/>
        <v>0</v>
      </c>
      <c r="I25" s="16">
        <f t="shared" si="5"/>
        <v>-5274674.3599999994</v>
      </c>
      <c r="J25" s="16">
        <f t="shared" si="5"/>
        <v>-168477.90000000002</v>
      </c>
      <c r="K25" s="16">
        <f t="shared" si="5"/>
        <v>-214897.08</v>
      </c>
      <c r="L25" s="16">
        <f t="shared" si="5"/>
        <v>0</v>
      </c>
      <c r="M25" s="16">
        <f>SUM(C25:L25)</f>
        <v>35021125.210000008</v>
      </c>
    </row>
    <row r="26" spans="1:14" x14ac:dyDescent="0.2">
      <c r="A26" s="17" t="s">
        <v>39</v>
      </c>
    </row>
    <row r="27" spans="1:14" customFormat="1" ht="15" customHeight="1" x14ac:dyDescent="0.2">
      <c r="A27" s="13"/>
      <c r="B27" s="13"/>
      <c r="C27" s="13"/>
      <c r="D27" s="13"/>
      <c r="E27" s="13"/>
    </row>
    <row r="28" spans="1:14" customFormat="1" ht="15" customHeight="1" x14ac:dyDescent="0.2">
      <c r="A28" s="13"/>
      <c r="B28" s="13"/>
      <c r="C28" s="13"/>
      <c r="D28" s="13"/>
      <c r="E28" s="13"/>
      <c r="N28" s="12"/>
    </row>
    <row r="29" spans="1:14" customFormat="1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2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Diana</dc:creator>
  <cp:lastModifiedBy>Diana</cp:lastModifiedBy>
  <cp:lastPrinted>2011-04-29T12:04:00Z</cp:lastPrinted>
  <dcterms:created xsi:type="dcterms:W3CDTF">1996-10-14T23:33:28Z</dcterms:created>
  <dcterms:modified xsi:type="dcterms:W3CDTF">2023-08-07T10:29:47Z</dcterms:modified>
</cp:coreProperties>
</file>